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endering\Open Tender\04-MS THREADED ROD\Tender Docs- MS THREADED ROD\Vol III\"/>
    </mc:Choice>
  </mc:AlternateContent>
  <bookViews>
    <workbookView xWindow="0" yWindow="0" windowWidth="19200" windowHeight="106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1" l="1"/>
  <c r="T6" i="1" l="1"/>
  <c r="S6" i="1"/>
  <c r="R6" i="1"/>
  <c r="Q6" i="1"/>
  <c r="P6" i="1"/>
</calcChain>
</file>

<file path=xl/sharedStrings.xml><?xml version="1.0" encoding="utf-8"?>
<sst xmlns="http://schemas.openxmlformats.org/spreadsheetml/2006/main" count="34" uniqueCount="34">
  <si>
    <t>Material No</t>
  </si>
  <si>
    <t>Material Desc</t>
  </si>
  <si>
    <t>UOM</t>
  </si>
  <si>
    <t>CONTINGENCY</t>
  </si>
  <si>
    <t>DISTRIBUTION OF FRAMEWORK ITEMS ACROSS PROJECTS</t>
  </si>
  <si>
    <t>ITEM:</t>
  </si>
  <si>
    <t>ENQUIRY NO:</t>
  </si>
  <si>
    <t>Annexure-A to Price Bid Format</t>
  </si>
  <si>
    <t>TOTAL</t>
  </si>
  <si>
    <t>EA</t>
  </si>
  <si>
    <t>NOTES:</t>
  </si>
  <si>
    <t>MS THREADED ROD M10 L=1000</t>
  </si>
  <si>
    <t>PY9752278019</t>
  </si>
  <si>
    <t>UDANGUDI FPS</t>
  </si>
  <si>
    <t>PATRATU FPS</t>
  </si>
  <si>
    <t>PANKI FPS</t>
  </si>
  <si>
    <t>BHUSAWAL FPS</t>
  </si>
  <si>
    <t>ENNORE FPS</t>
  </si>
  <si>
    <t>1) For supply destinations as per Clause no 03 of Annexure-R in NIT.</t>
  </si>
  <si>
    <t>2) For Maitree FPS items seaworthy packing as per packing Spec: XXXX is required.</t>
  </si>
  <si>
    <t xml:space="preserve">MAITREE FPS
(REFER NOTE: 2) </t>
  </si>
  <si>
    <t>KOTHAGUDEM</t>
  </si>
  <si>
    <t>BHADRADRI</t>
  </si>
  <si>
    <t>NORTH KARANPURA</t>
  </si>
  <si>
    <t>BARH-1</t>
  </si>
  <si>
    <t>BARH-2</t>
  </si>
  <si>
    <t>MAUDA</t>
  </si>
  <si>
    <t>BRBCL NABINAGAR</t>
  </si>
  <si>
    <t>NPGCL NABINAGAR</t>
  </si>
  <si>
    <t>RAMAGUNDAM</t>
  </si>
  <si>
    <t>KORBA</t>
  </si>
  <si>
    <t>NSPCL BILLAI</t>
  </si>
  <si>
    <t>MS THREADED RODS</t>
  </si>
  <si>
    <t>T7J1T31989 (NIT_51605)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</si>
</sst>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right" vertical="center" wrapText="1" inden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workbookViewId="0">
      <selection activeCell="D7" sqref="D7"/>
    </sheetView>
  </sheetViews>
  <sheetFormatPr defaultRowHeight="15" x14ac:dyDescent="0.25"/>
  <cols>
    <col min="1" max="1" width="15.7109375" customWidth="1"/>
    <col min="2" max="2" width="40.7109375" customWidth="1"/>
    <col min="4" max="14" width="12.7109375" customWidth="1"/>
    <col min="15" max="15" width="12.7109375" hidden="1" customWidth="1"/>
    <col min="16" max="18" width="12.7109375" customWidth="1"/>
  </cols>
  <sheetData>
    <row r="1" spans="1:23" x14ac:dyDescent="0.25">
      <c r="B1" s="5" t="s">
        <v>4</v>
      </c>
      <c r="Q1" s="7" t="s">
        <v>7</v>
      </c>
      <c r="R1" s="7"/>
    </row>
    <row r="2" spans="1:23" x14ac:dyDescent="0.25">
      <c r="A2" s="6" t="s">
        <v>5</v>
      </c>
      <c r="B2" s="5" t="s">
        <v>32</v>
      </c>
    </row>
    <row r="3" spans="1:23" x14ac:dyDescent="0.25">
      <c r="A3" s="6" t="s">
        <v>6</v>
      </c>
      <c r="B3" s="5" t="s">
        <v>33</v>
      </c>
    </row>
    <row r="5" spans="1:23" ht="60" x14ac:dyDescent="0.25">
      <c r="A5" s="1" t="s">
        <v>0</v>
      </c>
      <c r="B5" s="1" t="s">
        <v>1</v>
      </c>
      <c r="C5" s="1" t="s">
        <v>2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31</v>
      </c>
      <c r="O5" s="2"/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20</v>
      </c>
      <c r="V5" s="2" t="s">
        <v>3</v>
      </c>
      <c r="W5" s="1" t="s">
        <v>8</v>
      </c>
    </row>
    <row r="6" spans="1:23" x14ac:dyDescent="0.25">
      <c r="A6" s="11" t="s">
        <v>12</v>
      </c>
      <c r="B6" s="10" t="s">
        <v>11</v>
      </c>
      <c r="C6" s="3" t="s">
        <v>9</v>
      </c>
      <c r="D6" s="4">
        <v>482</v>
      </c>
      <c r="E6" s="4">
        <v>482</v>
      </c>
      <c r="F6" s="4">
        <v>482</v>
      </c>
      <c r="G6" s="4">
        <v>482</v>
      </c>
      <c r="H6" s="4">
        <v>482</v>
      </c>
      <c r="I6" s="4">
        <v>482</v>
      </c>
      <c r="J6" s="4">
        <v>482</v>
      </c>
      <c r="K6" s="4">
        <v>482</v>
      </c>
      <c r="L6" s="4">
        <v>482</v>
      </c>
      <c r="M6" s="4">
        <v>482</v>
      </c>
      <c r="N6" s="4">
        <v>482</v>
      </c>
      <c r="O6" s="4">
        <v>10000</v>
      </c>
      <c r="P6" s="4">
        <f>CEILING(($O6/9)*2,10)</f>
        <v>2230</v>
      </c>
      <c r="Q6" s="4">
        <f>CEILING(($O6/9)*3,10)</f>
        <v>3340</v>
      </c>
      <c r="R6" s="4">
        <f>CEILING(($O6/9),10)</f>
        <v>1120</v>
      </c>
      <c r="S6" s="12">
        <f>CEILING(($O6/9),10)</f>
        <v>1120</v>
      </c>
      <c r="T6" s="12">
        <f>CEILING(($O6/9)*2,10)</f>
        <v>2230</v>
      </c>
      <c r="U6" s="12">
        <v>1700</v>
      </c>
      <c r="V6" s="12"/>
      <c r="W6" s="12">
        <f>SUM(D6:V6)</f>
        <v>27042</v>
      </c>
    </row>
    <row r="8" spans="1:23" x14ac:dyDescent="0.25">
      <c r="A8" s="8" t="s">
        <v>10</v>
      </c>
    </row>
    <row r="9" spans="1:23" x14ac:dyDescent="0.25">
      <c r="A9" s="9" t="s">
        <v>18</v>
      </c>
    </row>
    <row r="10" spans="1:23" x14ac:dyDescent="0.25">
      <c r="A10" t="s">
        <v>19</v>
      </c>
    </row>
  </sheetData>
  <conditionalFormatting sqref="A8">
    <cfRule type="duplicateValues" dxfId="3" priority="4"/>
  </conditionalFormatting>
  <conditionalFormatting sqref="A6">
    <cfRule type="duplicateValues" dxfId="2" priority="7"/>
  </conditionalFormatting>
  <conditionalFormatting sqref="B6">
    <cfRule type="duplicateValues" dxfId="1" priority="8"/>
  </conditionalFormatting>
  <conditionalFormatting sqref="A5">
    <cfRule type="duplicateValues" dxfId="0" priority="1"/>
  </conditionalFormatting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SRIKANTH GOLAKOTI</dc:creator>
  <cp:lastModifiedBy>Amit Kundan Kumar</cp:lastModifiedBy>
  <cp:lastPrinted>2019-12-26T08:45:18Z</cp:lastPrinted>
  <dcterms:created xsi:type="dcterms:W3CDTF">2019-12-23T09:24:55Z</dcterms:created>
  <dcterms:modified xsi:type="dcterms:W3CDTF">2020-02-07T10:58:13Z</dcterms:modified>
</cp:coreProperties>
</file>